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05" windowWidth="15120" windowHeight="5340"/>
  </bookViews>
  <sheets>
    <sheet name="в разрезе специальностей1 (2)" sheetId="8" r:id="rId1"/>
  </sheets>
  <definedNames>
    <definedName name="_xlnm.Print_Titles" localSheetId="0">'в разрезе специальностей1 (2)'!$3:$5</definedName>
    <definedName name="_xlnm.Print_Area" localSheetId="0">'в разрезе специальностей1 (2)'!$A$1:$I$32</definedName>
  </definedNames>
  <calcPr calcId="145621"/>
</workbook>
</file>

<file path=xl/calcChain.xml><?xml version="1.0" encoding="utf-8"?>
<calcChain xmlns="http://schemas.openxmlformats.org/spreadsheetml/2006/main">
  <c r="I22" i="8" l="1"/>
  <c r="I8" i="8"/>
  <c r="I7" i="8"/>
  <c r="I6" i="8" s="1"/>
  <c r="C7" i="8" l="1"/>
  <c r="C22" i="8" l="1"/>
  <c r="C8" i="8"/>
  <c r="C6" i="8" l="1"/>
</calcChain>
</file>

<file path=xl/sharedStrings.xml><?xml version="1.0" encoding="utf-8"?>
<sst xmlns="http://schemas.openxmlformats.org/spreadsheetml/2006/main" count="39" uniqueCount="38">
  <si>
    <t>Чингирлау</t>
  </si>
  <si>
    <t>Жанакала</t>
  </si>
  <si>
    <t>Жанибек</t>
  </si>
  <si>
    <t>Теректи</t>
  </si>
  <si>
    <t>Байтерек</t>
  </si>
  <si>
    <t>ААТК</t>
  </si>
  <si>
    <t>АТК</t>
  </si>
  <si>
    <t>Жалпактал</t>
  </si>
  <si>
    <t>Бокейорда</t>
  </si>
  <si>
    <t>Сырым</t>
  </si>
  <si>
    <t>Таскала</t>
  </si>
  <si>
    <t>Каратобе</t>
  </si>
  <si>
    <t>Бурлин</t>
  </si>
  <si>
    <t>КЭиИТ</t>
  </si>
  <si>
    <t>УГТК</t>
  </si>
  <si>
    <t>Максат</t>
  </si>
  <si>
    <t>Евразия</t>
  </si>
  <si>
    <t>УГК</t>
  </si>
  <si>
    <t>АТиСО</t>
  </si>
  <si>
    <t>Болашак</t>
  </si>
  <si>
    <t>ЗКИЭК</t>
  </si>
  <si>
    <t xml:space="preserve"> наименование </t>
  </si>
  <si>
    <t>всего</t>
  </si>
  <si>
    <t xml:space="preserve">на заочном обучении </t>
  </si>
  <si>
    <r>
      <t xml:space="preserve"> контингент</t>
    </r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 xml:space="preserve"> (человек)</t>
    </r>
  </si>
  <si>
    <t>ВСЕГО</t>
  </si>
  <si>
    <t>Итого гос</t>
  </si>
  <si>
    <t>Итого район</t>
  </si>
  <si>
    <t>Итого частные</t>
  </si>
  <si>
    <t>из них</t>
  </si>
  <si>
    <t>по госзаказу</t>
  </si>
  <si>
    <t xml:space="preserve"> по госзаказу</t>
  </si>
  <si>
    <t xml:space="preserve">по госзаказу </t>
  </si>
  <si>
    <t xml:space="preserve">на дневном обучении </t>
  </si>
  <si>
    <t>ВИТК</t>
  </si>
  <si>
    <t>РВТК</t>
  </si>
  <si>
    <t>№</t>
  </si>
  <si>
    <t xml:space="preserve"> Сведения о контингенте учебных заведений технического и профессионального образования на 25 сентября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</si>
</sst>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11"/>
      </patternFill>
    </fill>
    <fill>
      <patternFill patternType="solid">
        <fgColor theme="0"/>
        <bgColor indexed="43"/>
      </patternFill>
    </fill>
    <fill>
      <patternFill patternType="solid">
        <fgColor rgb="FFFFFF00"/>
        <bgColor indexed="11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11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5">
    <xf numFmtId="0" fontId="0" fillId="0" borderId="0"/>
    <xf numFmtId="0" fontId="1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" fillId="8" borderId="6" applyNumberFormat="0" applyAlignment="0" applyProtection="0"/>
    <xf numFmtId="0" fontId="4" fillId="8" borderId="6" applyNumberFormat="0" applyAlignment="0" applyProtection="0"/>
    <xf numFmtId="0" fontId="4" fillId="8" borderId="6" applyNumberFormat="0" applyAlignment="0" applyProtection="0"/>
    <xf numFmtId="0" fontId="4" fillId="8" borderId="6" applyNumberFormat="0" applyAlignment="0" applyProtection="0"/>
    <xf numFmtId="0" fontId="4" fillId="8" borderId="6" applyNumberFormat="0" applyAlignment="0" applyProtection="0"/>
    <xf numFmtId="0" fontId="4" fillId="8" borderId="6" applyNumberFormat="0" applyAlignment="0" applyProtection="0"/>
    <xf numFmtId="0" fontId="4" fillId="8" borderId="6" applyNumberFormat="0" applyAlignment="0" applyProtection="0"/>
    <xf numFmtId="0" fontId="4" fillId="8" borderId="6" applyNumberFormat="0" applyAlignment="0" applyProtection="0"/>
    <xf numFmtId="0" fontId="4" fillId="8" borderId="6" applyNumberFormat="0" applyAlignment="0" applyProtection="0"/>
    <xf numFmtId="0" fontId="5" fillId="21" borderId="7" applyNumberFormat="0" applyAlignment="0" applyProtection="0"/>
    <xf numFmtId="0" fontId="5" fillId="21" borderId="7" applyNumberFormat="0" applyAlignment="0" applyProtection="0"/>
    <xf numFmtId="0" fontId="5" fillId="21" borderId="7" applyNumberFormat="0" applyAlignment="0" applyProtection="0"/>
    <xf numFmtId="0" fontId="5" fillId="21" borderId="7" applyNumberFormat="0" applyAlignment="0" applyProtection="0"/>
    <xf numFmtId="0" fontId="5" fillId="21" borderId="7" applyNumberFormat="0" applyAlignment="0" applyProtection="0"/>
    <xf numFmtId="0" fontId="5" fillId="21" borderId="7" applyNumberFormat="0" applyAlignment="0" applyProtection="0"/>
    <xf numFmtId="0" fontId="5" fillId="21" borderId="7" applyNumberFormat="0" applyAlignment="0" applyProtection="0"/>
    <xf numFmtId="0" fontId="5" fillId="21" borderId="7" applyNumberFormat="0" applyAlignment="0" applyProtection="0"/>
    <xf numFmtId="0" fontId="5" fillId="21" borderId="7" applyNumberFormat="0" applyAlignment="0" applyProtection="0"/>
    <xf numFmtId="0" fontId="6" fillId="21" borderId="6" applyNumberFormat="0" applyAlignment="0" applyProtection="0"/>
    <xf numFmtId="0" fontId="6" fillId="21" borderId="6" applyNumberFormat="0" applyAlignment="0" applyProtection="0"/>
    <xf numFmtId="0" fontId="6" fillId="21" borderId="6" applyNumberFormat="0" applyAlignment="0" applyProtection="0"/>
    <xf numFmtId="0" fontId="6" fillId="21" borderId="6" applyNumberFormat="0" applyAlignment="0" applyProtection="0"/>
    <xf numFmtId="0" fontId="6" fillId="21" borderId="6" applyNumberFormat="0" applyAlignment="0" applyProtection="0"/>
    <xf numFmtId="0" fontId="6" fillId="21" borderId="6" applyNumberFormat="0" applyAlignment="0" applyProtection="0"/>
    <xf numFmtId="0" fontId="6" fillId="21" borderId="6" applyNumberFormat="0" applyAlignment="0" applyProtection="0"/>
    <xf numFmtId="0" fontId="6" fillId="21" borderId="6" applyNumberFormat="0" applyAlignment="0" applyProtection="0"/>
    <xf numFmtId="0" fontId="6" fillId="21" borderId="6" applyNumberFormat="0" applyAlignment="0" applyProtection="0"/>
    <xf numFmtId="0" fontId="7" fillId="0" borderId="0" applyNumberFormat="0" applyFill="0" applyBorder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1" fillId="0" borderId="11" applyNumberFormat="0" applyFill="0" applyAlignment="0" applyProtection="0"/>
    <xf numFmtId="0" fontId="12" fillId="22" borderId="12" applyNumberFormat="0" applyAlignment="0" applyProtection="0"/>
    <xf numFmtId="0" fontId="12" fillId="22" borderId="12" applyNumberFormat="0" applyAlignment="0" applyProtection="0"/>
    <xf numFmtId="0" fontId="12" fillId="22" borderId="12" applyNumberFormat="0" applyAlignment="0" applyProtection="0"/>
    <xf numFmtId="0" fontId="12" fillId="22" borderId="12" applyNumberFormat="0" applyAlignment="0" applyProtection="0"/>
    <xf numFmtId="0" fontId="12" fillId="22" borderId="12" applyNumberFormat="0" applyAlignment="0" applyProtection="0"/>
    <xf numFmtId="0" fontId="12" fillId="22" borderId="12" applyNumberFormat="0" applyAlignment="0" applyProtection="0"/>
    <xf numFmtId="0" fontId="12" fillId="22" borderId="12" applyNumberFormat="0" applyAlignment="0" applyProtection="0"/>
    <xf numFmtId="0" fontId="12" fillId="22" borderId="12" applyNumberFormat="0" applyAlignment="0" applyProtection="0"/>
    <xf numFmtId="0" fontId="12" fillId="22" borderId="12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8" fillId="0" borderId="0"/>
    <xf numFmtId="0" fontId="28" fillId="0" borderId="0"/>
  </cellStyleXfs>
  <cellXfs count="31">
    <xf numFmtId="0" fontId="0" fillId="0" borderId="0" xfId="0"/>
    <xf numFmtId="0" fontId="24" fillId="0" borderId="0" xfId="0" applyFont="1"/>
    <xf numFmtId="0" fontId="25" fillId="26" borderId="1" xfId="0" applyFont="1" applyFill="1" applyBorder="1" applyAlignment="1">
      <alignment horizontal="center" vertical="center" wrapText="1"/>
    </xf>
    <xf numFmtId="49" fontId="25" fillId="25" borderId="1" xfId="0" applyNumberFormat="1" applyFont="1" applyFill="1" applyBorder="1" applyAlignment="1">
      <alignment horizontal="center" vertical="center" wrapText="1"/>
    </xf>
    <xf numFmtId="0" fontId="25" fillId="25" borderId="2" xfId="0" applyFont="1" applyFill="1" applyBorder="1" applyAlignment="1">
      <alignment horizontal="center" vertical="center" wrapText="1"/>
    </xf>
    <xf numFmtId="1" fontId="25" fillId="25" borderId="1" xfId="0" applyNumberFormat="1" applyFont="1" applyFill="1" applyBorder="1" applyAlignment="1">
      <alignment horizontal="center" vertical="center" wrapText="1"/>
    </xf>
    <xf numFmtId="0" fontId="25" fillId="25" borderId="2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/>
    </xf>
    <xf numFmtId="1" fontId="25" fillId="27" borderId="1" xfId="0" applyNumberFormat="1" applyFont="1" applyFill="1" applyBorder="1" applyAlignment="1">
      <alignment horizontal="center" vertical="center" wrapText="1"/>
    </xf>
    <xf numFmtId="0" fontId="22" fillId="27" borderId="2" xfId="0" applyFont="1" applyFill="1" applyBorder="1" applyAlignment="1">
      <alignment horizontal="left" vertical="center" wrapText="1"/>
    </xf>
    <xf numFmtId="0" fontId="25" fillId="27" borderId="2" xfId="0" applyFont="1" applyFill="1" applyBorder="1" applyAlignment="1">
      <alignment horizontal="center" vertical="center" wrapText="1"/>
    </xf>
    <xf numFmtId="0" fontId="24" fillId="28" borderId="0" xfId="0" applyFont="1" applyFill="1"/>
    <xf numFmtId="0" fontId="27" fillId="27" borderId="2" xfId="0" applyFont="1" applyFill="1" applyBorder="1" applyAlignment="1">
      <alignment horizontal="left" vertical="center" wrapText="1"/>
    </xf>
    <xf numFmtId="49" fontId="25" fillId="27" borderId="1" xfId="0" applyNumberFormat="1" applyFont="1" applyFill="1" applyBorder="1" applyAlignment="1">
      <alignment horizontal="center" vertical="center" wrapText="1"/>
    </xf>
    <xf numFmtId="0" fontId="25" fillId="27" borderId="2" xfId="0" applyFont="1" applyFill="1" applyBorder="1" applyAlignment="1">
      <alignment horizontal="left" vertical="center" wrapText="1"/>
    </xf>
    <xf numFmtId="0" fontId="24" fillId="2" borderId="0" xfId="0" applyFont="1" applyFill="1"/>
    <xf numFmtId="0" fontId="24" fillId="0" borderId="1" xfId="0" applyFont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25" fillId="29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5" fillId="25" borderId="5" xfId="0" applyNumberFormat="1" applyFont="1" applyFill="1" applyBorder="1" applyAlignment="1">
      <alignment horizontal="center" vertical="center" wrapText="1"/>
    </xf>
    <xf numFmtId="49" fontId="25" fillId="25" borderId="15" xfId="0" applyNumberFormat="1" applyFont="1" applyFill="1" applyBorder="1" applyAlignment="1">
      <alignment horizontal="center" vertical="center" wrapText="1"/>
    </xf>
    <xf numFmtId="0" fontId="25" fillId="25" borderId="16" xfId="0" applyFont="1" applyFill="1" applyBorder="1" applyAlignment="1">
      <alignment horizontal="center" vertical="center" wrapText="1"/>
    </xf>
    <xf numFmtId="0" fontId="25" fillId="25" borderId="18" xfId="0" applyFont="1" applyFill="1" applyBorder="1" applyAlignment="1">
      <alignment horizontal="center" vertical="center" wrapText="1"/>
    </xf>
    <xf numFmtId="0" fontId="25" fillId="25" borderId="17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6" borderId="16" xfId="0" applyFont="1" applyFill="1" applyBorder="1" applyAlignment="1">
      <alignment horizontal="center" vertical="center" wrapText="1"/>
    </xf>
    <xf numFmtId="0" fontId="25" fillId="26" borderId="17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</cellXfs>
  <cellStyles count="385">
    <cellStyle name="20% - Акцент1 10" xfId="2"/>
    <cellStyle name="20% - Акцент1 2" xfId="3"/>
    <cellStyle name="20% - Акцент1 3" xfId="4"/>
    <cellStyle name="20% - Акцент1 4" xfId="5"/>
    <cellStyle name="20% - Акцент1 5" xfId="6"/>
    <cellStyle name="20% - Акцент1 6" xfId="7"/>
    <cellStyle name="20% - Акцент1 7" xfId="8"/>
    <cellStyle name="20% - Акцент1 8" xfId="9"/>
    <cellStyle name="20% - Акцент1 9" xfId="10"/>
    <cellStyle name="20% - Акцент2 10" xfId="11"/>
    <cellStyle name="20% - Акцент2 2" xfId="12"/>
    <cellStyle name="20% - Акцент2 3" xfId="13"/>
    <cellStyle name="20% - Акцент2 4" xfId="14"/>
    <cellStyle name="20% - Акцент2 5" xfId="15"/>
    <cellStyle name="20% - Акцент2 6" xfId="16"/>
    <cellStyle name="20% - Акцент2 7" xfId="17"/>
    <cellStyle name="20% - Акцент2 8" xfId="18"/>
    <cellStyle name="20% - Акцент2 9" xfId="19"/>
    <cellStyle name="20% - Акцент3 10" xfId="20"/>
    <cellStyle name="20% - Акцент3 2" xfId="21"/>
    <cellStyle name="20% - Акцент3 3" xfId="22"/>
    <cellStyle name="20% - Акцент3 4" xfId="23"/>
    <cellStyle name="20% - Акцент3 5" xfId="24"/>
    <cellStyle name="20% - Акцент3 6" xfId="25"/>
    <cellStyle name="20% - Акцент3 7" xfId="26"/>
    <cellStyle name="20% - Акцент3 8" xfId="27"/>
    <cellStyle name="20% - Акцент3 9" xfId="28"/>
    <cellStyle name="20% - Акцент4 10" xfId="29"/>
    <cellStyle name="20% - Акцент4 2" xfId="30"/>
    <cellStyle name="20% - Акцент4 3" xfId="31"/>
    <cellStyle name="20% - Акцент4 4" xfId="32"/>
    <cellStyle name="20% - Акцент4 5" xfId="33"/>
    <cellStyle name="20% - Акцент4 6" xfId="34"/>
    <cellStyle name="20% - Акцент4 7" xfId="35"/>
    <cellStyle name="20% - Акцент4 8" xfId="36"/>
    <cellStyle name="20% - Акцент4 9" xfId="37"/>
    <cellStyle name="20% - Акцент5 10" xfId="38"/>
    <cellStyle name="20% - Акцент5 2" xfId="39"/>
    <cellStyle name="20% - Акцент5 3" xfId="40"/>
    <cellStyle name="20% - Акцент5 4" xfId="41"/>
    <cellStyle name="20% - Акцент5 5" xfId="42"/>
    <cellStyle name="20% - Акцент5 6" xfId="43"/>
    <cellStyle name="20% - Акцент5 7" xfId="44"/>
    <cellStyle name="20% - Акцент5 8" xfId="45"/>
    <cellStyle name="20% - Акцент5 9" xfId="46"/>
    <cellStyle name="20% - Акцент6 10" xfId="47"/>
    <cellStyle name="20% - Акцент6 2" xfId="48"/>
    <cellStyle name="20% - Акцент6 3" xfId="49"/>
    <cellStyle name="20% - Акцент6 4" xfId="50"/>
    <cellStyle name="20% - Акцент6 5" xfId="51"/>
    <cellStyle name="20% - Акцент6 6" xfId="52"/>
    <cellStyle name="20% - Акцент6 7" xfId="53"/>
    <cellStyle name="20% - Акцент6 8" xfId="54"/>
    <cellStyle name="20% - Акцент6 9" xfId="55"/>
    <cellStyle name="40% - Акцент1 10" xfId="56"/>
    <cellStyle name="40% - Акцент1 2" xfId="57"/>
    <cellStyle name="40% - Акцент1 3" xfId="58"/>
    <cellStyle name="40% - Акцент1 4" xfId="59"/>
    <cellStyle name="40% - Акцент1 5" xfId="60"/>
    <cellStyle name="40% - Акцент1 6" xfId="61"/>
    <cellStyle name="40% - Акцент1 7" xfId="62"/>
    <cellStyle name="40% - Акцент1 8" xfId="63"/>
    <cellStyle name="40% - Акцент1 9" xfId="64"/>
    <cellStyle name="40% - Акцент2 10" xfId="65"/>
    <cellStyle name="40% - Акцент2 2" xfId="66"/>
    <cellStyle name="40% - Акцент2 3" xfId="67"/>
    <cellStyle name="40% - Акцент2 4" xfId="68"/>
    <cellStyle name="40% - Акцент2 5" xfId="69"/>
    <cellStyle name="40% - Акцент2 6" xfId="70"/>
    <cellStyle name="40% - Акцент2 7" xfId="71"/>
    <cellStyle name="40% - Акцент2 8" xfId="72"/>
    <cellStyle name="40% - Акцент2 9" xfId="73"/>
    <cellStyle name="40% - Акцент3 10" xfId="74"/>
    <cellStyle name="40% - Акцент3 2" xfId="75"/>
    <cellStyle name="40% - Акцент3 3" xfId="76"/>
    <cellStyle name="40% - Акцент3 4" xfId="77"/>
    <cellStyle name="40% - Акцент3 5" xfId="78"/>
    <cellStyle name="40% - Акцент3 6" xfId="79"/>
    <cellStyle name="40% - Акцент3 7" xfId="80"/>
    <cellStyle name="40% - Акцент3 8" xfId="81"/>
    <cellStyle name="40% - Акцент3 9" xfId="82"/>
    <cellStyle name="40% - Акцент4 10" xfId="83"/>
    <cellStyle name="40% - Акцент4 2" xfId="84"/>
    <cellStyle name="40% - Акцент4 3" xfId="85"/>
    <cellStyle name="40% - Акцент4 4" xfId="86"/>
    <cellStyle name="40% - Акцент4 5" xfId="87"/>
    <cellStyle name="40% - Акцент4 6" xfId="88"/>
    <cellStyle name="40% - Акцент4 7" xfId="89"/>
    <cellStyle name="40% - Акцент4 8" xfId="90"/>
    <cellStyle name="40% - Акцент4 9" xfId="91"/>
    <cellStyle name="40% - Акцент5 10" xfId="92"/>
    <cellStyle name="40% - Акцент5 2" xfId="93"/>
    <cellStyle name="40% - Акцент5 3" xfId="94"/>
    <cellStyle name="40% - Акцент5 4" xfId="95"/>
    <cellStyle name="40% - Акцент5 5" xfId="96"/>
    <cellStyle name="40% - Акцент5 6" xfId="97"/>
    <cellStyle name="40% - Акцент5 7" xfId="98"/>
    <cellStyle name="40% - Акцент5 8" xfId="99"/>
    <cellStyle name="40% - Акцент5 9" xfId="100"/>
    <cellStyle name="40% - Акцент6 10" xfId="101"/>
    <cellStyle name="40% - Акцент6 2" xfId="102"/>
    <cellStyle name="40% - Акцент6 3" xfId="103"/>
    <cellStyle name="40% - Акцент6 4" xfId="104"/>
    <cellStyle name="40% - Акцент6 5" xfId="105"/>
    <cellStyle name="40% - Акцент6 6" xfId="106"/>
    <cellStyle name="40% - Акцент6 7" xfId="107"/>
    <cellStyle name="40% - Акцент6 8" xfId="108"/>
    <cellStyle name="40% - Акцент6 9" xfId="109"/>
    <cellStyle name="60% - Акцент1 10" xfId="110"/>
    <cellStyle name="60% - Акцент1 2" xfId="111"/>
    <cellStyle name="60% - Акцент1 3" xfId="112"/>
    <cellStyle name="60% - Акцент1 4" xfId="113"/>
    <cellStyle name="60% - Акцент1 5" xfId="114"/>
    <cellStyle name="60% - Акцент1 6" xfId="115"/>
    <cellStyle name="60% - Акцент1 7" xfId="116"/>
    <cellStyle name="60% - Акцент1 8" xfId="117"/>
    <cellStyle name="60% - Акцент1 9" xfId="118"/>
    <cellStyle name="60% - Акцент2 10" xfId="119"/>
    <cellStyle name="60% - Акцент2 2" xfId="120"/>
    <cellStyle name="60% - Акцент2 3" xfId="121"/>
    <cellStyle name="60% - Акцент2 4" xfId="122"/>
    <cellStyle name="60% - Акцент2 5" xfId="123"/>
    <cellStyle name="60% - Акцент2 6" xfId="124"/>
    <cellStyle name="60% - Акцент2 7" xfId="125"/>
    <cellStyle name="60% - Акцент2 8" xfId="126"/>
    <cellStyle name="60% - Акцент2 9" xfId="127"/>
    <cellStyle name="60% - Акцент3 10" xfId="128"/>
    <cellStyle name="60% - Акцент3 2" xfId="129"/>
    <cellStyle name="60% - Акцент3 3" xfId="130"/>
    <cellStyle name="60% - Акцент3 4" xfId="131"/>
    <cellStyle name="60% - Акцент3 5" xfId="132"/>
    <cellStyle name="60% - Акцент3 6" xfId="133"/>
    <cellStyle name="60% - Акцент3 7" xfId="134"/>
    <cellStyle name="60% - Акцент3 8" xfId="135"/>
    <cellStyle name="60% - Акцент3 9" xfId="136"/>
    <cellStyle name="60% - Акцент4 10" xfId="137"/>
    <cellStyle name="60% - Акцент4 2" xfId="138"/>
    <cellStyle name="60% - Акцент4 3" xfId="139"/>
    <cellStyle name="60% - Акцент4 4" xfId="140"/>
    <cellStyle name="60% - Акцент4 5" xfId="141"/>
    <cellStyle name="60% - Акцент4 6" xfId="142"/>
    <cellStyle name="60% - Акцент4 7" xfId="143"/>
    <cellStyle name="60% - Акцент4 8" xfId="144"/>
    <cellStyle name="60% - Акцент4 9" xfId="145"/>
    <cellStyle name="60% - Акцент5 10" xfId="146"/>
    <cellStyle name="60% - Акцент5 2" xfId="147"/>
    <cellStyle name="60% - Акцент5 3" xfId="148"/>
    <cellStyle name="60% - Акцент5 4" xfId="149"/>
    <cellStyle name="60% - Акцент5 5" xfId="150"/>
    <cellStyle name="60% - Акцент5 6" xfId="151"/>
    <cellStyle name="60% - Акцент5 7" xfId="152"/>
    <cellStyle name="60% - Акцент5 8" xfId="153"/>
    <cellStyle name="60% - Акцент5 9" xfId="154"/>
    <cellStyle name="60% - Акцент6 10" xfId="155"/>
    <cellStyle name="60% - Акцент6 2" xfId="156"/>
    <cellStyle name="60% - Акцент6 3" xfId="157"/>
    <cellStyle name="60% - Акцент6 4" xfId="158"/>
    <cellStyle name="60% - Акцент6 5" xfId="159"/>
    <cellStyle name="60% - Акцент6 6" xfId="160"/>
    <cellStyle name="60% - Акцент6 7" xfId="161"/>
    <cellStyle name="60% - Акцент6 8" xfId="162"/>
    <cellStyle name="60% - Акцент6 9" xfId="163"/>
    <cellStyle name="Акцент1 10" xfId="164"/>
    <cellStyle name="Акцент1 2" xfId="165"/>
    <cellStyle name="Акцент1 3" xfId="166"/>
    <cellStyle name="Акцент1 4" xfId="167"/>
    <cellStyle name="Акцент1 5" xfId="168"/>
    <cellStyle name="Акцент1 6" xfId="169"/>
    <cellStyle name="Акцент1 7" xfId="170"/>
    <cellStyle name="Акцент1 8" xfId="171"/>
    <cellStyle name="Акцент1 9" xfId="172"/>
    <cellStyle name="Акцент2 10" xfId="173"/>
    <cellStyle name="Акцент2 2" xfId="174"/>
    <cellStyle name="Акцент2 3" xfId="175"/>
    <cellStyle name="Акцент2 4" xfId="176"/>
    <cellStyle name="Акцент2 5" xfId="177"/>
    <cellStyle name="Акцент2 6" xfId="178"/>
    <cellStyle name="Акцент2 7" xfId="179"/>
    <cellStyle name="Акцент2 8" xfId="180"/>
    <cellStyle name="Акцент2 9" xfId="181"/>
    <cellStyle name="Акцент3 10" xfId="182"/>
    <cellStyle name="Акцент3 2" xfId="183"/>
    <cellStyle name="Акцент3 3" xfId="184"/>
    <cellStyle name="Акцент3 4" xfId="185"/>
    <cellStyle name="Акцент3 5" xfId="186"/>
    <cellStyle name="Акцент3 6" xfId="187"/>
    <cellStyle name="Акцент3 7" xfId="188"/>
    <cellStyle name="Акцент3 8" xfId="189"/>
    <cellStyle name="Акцент3 9" xfId="190"/>
    <cellStyle name="Акцент4 10" xfId="191"/>
    <cellStyle name="Акцент4 2" xfId="192"/>
    <cellStyle name="Акцент4 3" xfId="193"/>
    <cellStyle name="Акцент4 4" xfId="194"/>
    <cellStyle name="Акцент4 5" xfId="195"/>
    <cellStyle name="Акцент4 6" xfId="196"/>
    <cellStyle name="Акцент4 7" xfId="197"/>
    <cellStyle name="Акцент4 8" xfId="198"/>
    <cellStyle name="Акцент4 9" xfId="199"/>
    <cellStyle name="Акцент5 10" xfId="200"/>
    <cellStyle name="Акцент5 2" xfId="201"/>
    <cellStyle name="Акцент5 3" xfId="202"/>
    <cellStyle name="Акцент5 4" xfId="203"/>
    <cellStyle name="Акцент5 5" xfId="204"/>
    <cellStyle name="Акцент5 6" xfId="205"/>
    <cellStyle name="Акцент5 7" xfId="206"/>
    <cellStyle name="Акцент5 8" xfId="207"/>
    <cellStyle name="Акцент5 9" xfId="208"/>
    <cellStyle name="Акцент6 10" xfId="209"/>
    <cellStyle name="Акцент6 2" xfId="210"/>
    <cellStyle name="Акцент6 3" xfId="211"/>
    <cellStyle name="Акцент6 4" xfId="212"/>
    <cellStyle name="Акцент6 5" xfId="213"/>
    <cellStyle name="Акцент6 6" xfId="214"/>
    <cellStyle name="Акцент6 7" xfId="215"/>
    <cellStyle name="Акцент6 8" xfId="216"/>
    <cellStyle name="Акцент6 9" xfId="217"/>
    <cellStyle name="Ввод  10" xfId="218"/>
    <cellStyle name="Ввод  2" xfId="219"/>
    <cellStyle name="Ввод  3" xfId="220"/>
    <cellStyle name="Ввод  4" xfId="221"/>
    <cellStyle name="Ввод  5" xfId="222"/>
    <cellStyle name="Ввод  6" xfId="223"/>
    <cellStyle name="Ввод  7" xfId="224"/>
    <cellStyle name="Ввод  8" xfId="225"/>
    <cellStyle name="Ввод  9" xfId="226"/>
    <cellStyle name="Вывод 10" xfId="227"/>
    <cellStyle name="Вывод 2" xfId="228"/>
    <cellStyle name="Вывод 3" xfId="229"/>
    <cellStyle name="Вывод 4" xfId="230"/>
    <cellStyle name="Вывод 5" xfId="231"/>
    <cellStyle name="Вывод 6" xfId="232"/>
    <cellStyle name="Вывод 7" xfId="233"/>
    <cellStyle name="Вывод 8" xfId="234"/>
    <cellStyle name="Вывод 9" xfId="235"/>
    <cellStyle name="Вычисление 10" xfId="236"/>
    <cellStyle name="Вычисление 2" xfId="237"/>
    <cellStyle name="Вычисление 3" xfId="238"/>
    <cellStyle name="Вычисление 4" xfId="239"/>
    <cellStyle name="Вычисление 5" xfId="240"/>
    <cellStyle name="Вычисление 6" xfId="241"/>
    <cellStyle name="Вычисление 7" xfId="242"/>
    <cellStyle name="Вычисление 8" xfId="243"/>
    <cellStyle name="Вычисление 9" xfId="244"/>
    <cellStyle name="Гиперссылка 2" xfId="245"/>
    <cellStyle name="Заголовок 1 10" xfId="246"/>
    <cellStyle name="Заголовок 1 2" xfId="247"/>
    <cellStyle name="Заголовок 1 3" xfId="248"/>
    <cellStyle name="Заголовок 1 4" xfId="249"/>
    <cellStyle name="Заголовок 1 5" xfId="250"/>
    <cellStyle name="Заголовок 1 6" xfId="251"/>
    <cellStyle name="Заголовок 1 7" xfId="252"/>
    <cellStyle name="Заголовок 1 8" xfId="253"/>
    <cellStyle name="Заголовок 1 9" xfId="254"/>
    <cellStyle name="Заголовок 2 10" xfId="255"/>
    <cellStyle name="Заголовок 2 2" xfId="256"/>
    <cellStyle name="Заголовок 2 3" xfId="257"/>
    <cellStyle name="Заголовок 2 4" xfId="258"/>
    <cellStyle name="Заголовок 2 5" xfId="259"/>
    <cellStyle name="Заголовок 2 6" xfId="260"/>
    <cellStyle name="Заголовок 2 7" xfId="261"/>
    <cellStyle name="Заголовок 2 8" xfId="262"/>
    <cellStyle name="Заголовок 2 9" xfId="263"/>
    <cellStyle name="Заголовок 3 10" xfId="264"/>
    <cellStyle name="Заголовок 3 2" xfId="265"/>
    <cellStyle name="Заголовок 3 3" xfId="266"/>
    <cellStyle name="Заголовок 3 4" xfId="267"/>
    <cellStyle name="Заголовок 3 5" xfId="268"/>
    <cellStyle name="Заголовок 3 6" xfId="269"/>
    <cellStyle name="Заголовок 3 7" xfId="270"/>
    <cellStyle name="Заголовок 3 8" xfId="271"/>
    <cellStyle name="Заголовок 3 9" xfId="272"/>
    <cellStyle name="Заголовок 4 10" xfId="273"/>
    <cellStyle name="Заголовок 4 2" xfId="274"/>
    <cellStyle name="Заголовок 4 3" xfId="275"/>
    <cellStyle name="Заголовок 4 4" xfId="276"/>
    <cellStyle name="Заголовок 4 5" xfId="277"/>
    <cellStyle name="Заголовок 4 6" xfId="278"/>
    <cellStyle name="Заголовок 4 7" xfId="279"/>
    <cellStyle name="Заголовок 4 8" xfId="280"/>
    <cellStyle name="Заголовок 4 9" xfId="281"/>
    <cellStyle name="Итог 10" xfId="282"/>
    <cellStyle name="Итог 2" xfId="283"/>
    <cellStyle name="Итог 3" xfId="284"/>
    <cellStyle name="Итог 4" xfId="285"/>
    <cellStyle name="Итог 5" xfId="286"/>
    <cellStyle name="Итог 6" xfId="287"/>
    <cellStyle name="Итог 7" xfId="288"/>
    <cellStyle name="Итог 8" xfId="289"/>
    <cellStyle name="Итог 9" xfId="290"/>
    <cellStyle name="Контрольная ячейка 10" xfId="291"/>
    <cellStyle name="Контрольная ячейка 2" xfId="292"/>
    <cellStyle name="Контрольная ячейка 3" xfId="293"/>
    <cellStyle name="Контрольная ячейка 4" xfId="294"/>
    <cellStyle name="Контрольная ячейка 5" xfId="295"/>
    <cellStyle name="Контрольная ячейка 6" xfId="296"/>
    <cellStyle name="Контрольная ячейка 7" xfId="297"/>
    <cellStyle name="Контрольная ячейка 8" xfId="298"/>
    <cellStyle name="Контрольная ячейка 9" xfId="299"/>
    <cellStyle name="Название 10" xfId="300"/>
    <cellStyle name="Название 2" xfId="301"/>
    <cellStyle name="Название 3" xfId="302"/>
    <cellStyle name="Название 4" xfId="303"/>
    <cellStyle name="Название 5" xfId="304"/>
    <cellStyle name="Название 6" xfId="305"/>
    <cellStyle name="Название 7" xfId="306"/>
    <cellStyle name="Название 8" xfId="307"/>
    <cellStyle name="Название 9" xfId="308"/>
    <cellStyle name="Нейтральный 10" xfId="309"/>
    <cellStyle name="Нейтральный 2" xfId="310"/>
    <cellStyle name="Нейтральный 3" xfId="311"/>
    <cellStyle name="Нейтральный 4" xfId="312"/>
    <cellStyle name="Нейтральный 5" xfId="313"/>
    <cellStyle name="Нейтральный 6" xfId="314"/>
    <cellStyle name="Нейтральный 7" xfId="315"/>
    <cellStyle name="Нейтральный 8" xfId="316"/>
    <cellStyle name="Нейтральный 9" xfId="317"/>
    <cellStyle name="Обычный" xfId="0" builtinId="0"/>
    <cellStyle name="Обычный 10" xfId="318"/>
    <cellStyle name="Обычный 11" xfId="319"/>
    <cellStyle name="Обычный 12" xfId="320"/>
    <cellStyle name="Обычный 13" xfId="321"/>
    <cellStyle name="Обычный 2" xfId="1"/>
    <cellStyle name="Обычный 3" xfId="322"/>
    <cellStyle name="Обычный 4" xfId="323"/>
    <cellStyle name="Обычный 5" xfId="324"/>
    <cellStyle name="Обычный 6" xfId="325"/>
    <cellStyle name="Обычный 6 13" xfId="383"/>
    <cellStyle name="Обычный 7" xfId="326"/>
    <cellStyle name="Обычный 7 4" xfId="384"/>
    <cellStyle name="Обычный 8" xfId="327"/>
    <cellStyle name="Обычный 9" xfId="328"/>
    <cellStyle name="Плохой 10" xfId="329"/>
    <cellStyle name="Плохой 2" xfId="330"/>
    <cellStyle name="Плохой 3" xfId="331"/>
    <cellStyle name="Плохой 4" xfId="332"/>
    <cellStyle name="Плохой 5" xfId="333"/>
    <cellStyle name="Плохой 6" xfId="334"/>
    <cellStyle name="Плохой 7" xfId="335"/>
    <cellStyle name="Плохой 8" xfId="336"/>
    <cellStyle name="Плохой 9" xfId="337"/>
    <cellStyle name="Пояснение 10" xfId="338"/>
    <cellStyle name="Пояснение 2" xfId="339"/>
    <cellStyle name="Пояснение 3" xfId="340"/>
    <cellStyle name="Пояснение 4" xfId="341"/>
    <cellStyle name="Пояснение 5" xfId="342"/>
    <cellStyle name="Пояснение 6" xfId="343"/>
    <cellStyle name="Пояснение 7" xfId="344"/>
    <cellStyle name="Пояснение 8" xfId="345"/>
    <cellStyle name="Пояснение 9" xfId="346"/>
    <cellStyle name="Примечание 10" xfId="347"/>
    <cellStyle name="Примечание 2" xfId="348"/>
    <cellStyle name="Примечание 3" xfId="349"/>
    <cellStyle name="Примечание 4" xfId="350"/>
    <cellStyle name="Примечание 5" xfId="351"/>
    <cellStyle name="Примечание 6" xfId="352"/>
    <cellStyle name="Примечание 7" xfId="353"/>
    <cellStyle name="Примечание 8" xfId="354"/>
    <cellStyle name="Примечание 9" xfId="355"/>
    <cellStyle name="Связанная ячейка 10" xfId="356"/>
    <cellStyle name="Связанная ячейка 2" xfId="357"/>
    <cellStyle name="Связанная ячейка 3" xfId="358"/>
    <cellStyle name="Связанная ячейка 4" xfId="359"/>
    <cellStyle name="Связанная ячейка 5" xfId="360"/>
    <cellStyle name="Связанная ячейка 6" xfId="361"/>
    <cellStyle name="Связанная ячейка 7" xfId="362"/>
    <cellStyle name="Связанная ячейка 8" xfId="363"/>
    <cellStyle name="Связанная ячейка 9" xfId="364"/>
    <cellStyle name="Текст предупреждения 10" xfId="365"/>
    <cellStyle name="Текст предупреждения 2" xfId="366"/>
    <cellStyle name="Текст предупреждения 3" xfId="367"/>
    <cellStyle name="Текст предупреждения 4" xfId="368"/>
    <cellStyle name="Текст предупреждения 5" xfId="369"/>
    <cellStyle name="Текст предупреждения 6" xfId="370"/>
    <cellStyle name="Текст предупреждения 7" xfId="371"/>
    <cellStyle name="Текст предупреждения 8" xfId="372"/>
    <cellStyle name="Текст предупреждения 9" xfId="373"/>
    <cellStyle name="Хороший 10" xfId="374"/>
    <cellStyle name="Хороший 2" xfId="375"/>
    <cellStyle name="Хороший 3" xfId="376"/>
    <cellStyle name="Хороший 4" xfId="377"/>
    <cellStyle name="Хороший 5" xfId="378"/>
    <cellStyle name="Хороший 6" xfId="379"/>
    <cellStyle name="Хороший 7" xfId="380"/>
    <cellStyle name="Хороший 8" xfId="381"/>
    <cellStyle name="Хороший 9" xfId="3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zoomScale="70" zoomScaleSheetLayoutView="70" workbookViewId="0">
      <selection activeCell="H18" sqref="H18"/>
    </sheetView>
  </sheetViews>
  <sheetFormatPr defaultRowHeight="18.75" x14ac:dyDescent="0.3"/>
  <cols>
    <col min="1" max="1" width="6.7109375" style="1" customWidth="1"/>
    <col min="2" max="2" width="14.7109375" style="7" customWidth="1"/>
    <col min="3" max="3" width="9.140625" style="1" customWidth="1"/>
    <col min="4" max="4" width="9.140625" style="1"/>
    <col min="5" max="9" width="8.85546875" style="1" customWidth="1"/>
    <col min="10" max="16384" width="9.140625" style="1"/>
  </cols>
  <sheetData>
    <row r="1" spans="1:9" ht="18.75" customHeight="1" x14ac:dyDescent="0.3">
      <c r="B1" s="19" t="s">
        <v>37</v>
      </c>
      <c r="C1" s="19"/>
      <c r="D1" s="19"/>
      <c r="E1" s="19"/>
      <c r="F1" s="19"/>
      <c r="G1" s="19"/>
      <c r="H1" s="19"/>
      <c r="I1" s="19"/>
    </row>
    <row r="3" spans="1:9" ht="27.75" customHeight="1" x14ac:dyDescent="0.3">
      <c r="A3" s="20" t="s">
        <v>36</v>
      </c>
      <c r="B3" s="22" t="s">
        <v>21</v>
      </c>
      <c r="C3" s="22" t="s">
        <v>22</v>
      </c>
      <c r="D3" s="25" t="s">
        <v>24</v>
      </c>
      <c r="E3" s="25"/>
      <c r="F3" s="25"/>
      <c r="G3" s="25"/>
      <c r="H3" s="25"/>
      <c r="I3" s="25"/>
    </row>
    <row r="4" spans="1:9" ht="27.75" customHeight="1" x14ac:dyDescent="0.3">
      <c r="A4" s="21"/>
      <c r="B4" s="23"/>
      <c r="C4" s="23"/>
      <c r="D4" s="26" t="s">
        <v>22</v>
      </c>
      <c r="E4" s="28" t="s">
        <v>29</v>
      </c>
      <c r="F4" s="29"/>
      <c r="G4" s="29"/>
      <c r="H4" s="29"/>
      <c r="I4" s="30"/>
    </row>
    <row r="5" spans="1:9" ht="93.75" x14ac:dyDescent="0.3">
      <c r="A5" s="21"/>
      <c r="B5" s="24"/>
      <c r="C5" s="24"/>
      <c r="D5" s="27"/>
      <c r="E5" s="2" t="s">
        <v>30</v>
      </c>
      <c r="F5" s="2" t="s">
        <v>33</v>
      </c>
      <c r="G5" s="2" t="s">
        <v>32</v>
      </c>
      <c r="H5" s="2" t="s">
        <v>23</v>
      </c>
      <c r="I5" s="2" t="s">
        <v>31</v>
      </c>
    </row>
    <row r="6" spans="1:9" x14ac:dyDescent="0.3">
      <c r="A6" s="3"/>
      <c r="B6" s="6" t="s">
        <v>25</v>
      </c>
      <c r="C6" s="4" t="e">
        <f>C7+C8+C22</f>
        <v>#REF!</v>
      </c>
      <c r="D6" s="4"/>
      <c r="E6" s="4"/>
      <c r="F6" s="4"/>
      <c r="G6" s="4"/>
      <c r="H6" s="4"/>
      <c r="I6" s="4" t="e">
        <f>I7+I8+I22</f>
        <v>#REF!</v>
      </c>
    </row>
    <row r="7" spans="1:9" s="11" customFormat="1" x14ac:dyDescent="0.3">
      <c r="A7" s="13"/>
      <c r="B7" s="14" t="s">
        <v>26</v>
      </c>
      <c r="C7" s="10" t="e">
        <f>SUM(#REF!)</f>
        <v>#REF!</v>
      </c>
      <c r="D7" s="10"/>
      <c r="E7" s="10"/>
      <c r="F7" s="10"/>
      <c r="G7" s="10"/>
      <c r="H7" s="10"/>
      <c r="I7" s="10" t="e">
        <f>#REF!+#REF!+#REF!+#REF!+#REF!+#REF!+#REF!+#REF!+#REF!+#REF!+#REF!</f>
        <v>#REF!</v>
      </c>
    </row>
    <row r="8" spans="1:9" s="11" customFormat="1" x14ac:dyDescent="0.3">
      <c r="A8" s="8"/>
      <c r="B8" s="9" t="s">
        <v>27</v>
      </c>
      <c r="C8" s="10">
        <f t="shared" ref="C8" si="0">SUM(C9:C21)</f>
        <v>13</v>
      </c>
      <c r="D8" s="10"/>
      <c r="E8" s="10"/>
      <c r="F8" s="10"/>
      <c r="G8" s="10"/>
      <c r="H8" s="10"/>
      <c r="I8" s="10">
        <f t="shared" ref="I8" si="1">I9+I10+I11+I12+I13+I14+I15+I16+I17+I18+I19+I20+I21</f>
        <v>0</v>
      </c>
    </row>
    <row r="9" spans="1:9" s="15" customFormat="1" x14ac:dyDescent="0.3">
      <c r="A9" s="5">
        <v>12</v>
      </c>
      <c r="B9" s="6" t="s">
        <v>5</v>
      </c>
      <c r="C9" s="4">
        <v>1</v>
      </c>
      <c r="D9" s="17"/>
      <c r="E9" s="17"/>
      <c r="F9" s="17"/>
      <c r="G9" s="17"/>
      <c r="H9" s="17"/>
      <c r="I9" s="17">
        <v>0</v>
      </c>
    </row>
    <row r="10" spans="1:9" s="15" customFormat="1" x14ac:dyDescent="0.3">
      <c r="A10" s="5">
        <v>13</v>
      </c>
      <c r="B10" s="6" t="s">
        <v>6</v>
      </c>
      <c r="C10" s="4">
        <v>1</v>
      </c>
      <c r="D10" s="17"/>
      <c r="E10" s="17"/>
      <c r="F10" s="17"/>
      <c r="G10" s="17"/>
      <c r="H10" s="17"/>
      <c r="I10" s="17">
        <v>0</v>
      </c>
    </row>
    <row r="11" spans="1:9" s="15" customFormat="1" x14ac:dyDescent="0.3">
      <c r="A11" s="5">
        <v>14</v>
      </c>
      <c r="B11" s="6" t="s">
        <v>4</v>
      </c>
      <c r="C11" s="4">
        <v>1</v>
      </c>
      <c r="D11" s="4"/>
      <c r="E11" s="4"/>
      <c r="F11" s="4"/>
      <c r="G11" s="4"/>
      <c r="H11" s="4"/>
      <c r="I11" s="4">
        <v>0</v>
      </c>
    </row>
    <row r="12" spans="1:9" s="15" customFormat="1" x14ac:dyDescent="0.3">
      <c r="A12" s="5">
        <v>15</v>
      </c>
      <c r="B12" s="6" t="s">
        <v>8</v>
      </c>
      <c r="C12" s="4">
        <v>1</v>
      </c>
      <c r="D12" s="4"/>
      <c r="E12" s="4"/>
      <c r="F12" s="4"/>
      <c r="G12" s="4"/>
      <c r="H12" s="4"/>
      <c r="I12" s="4">
        <v>0</v>
      </c>
    </row>
    <row r="13" spans="1:9" s="15" customFormat="1" x14ac:dyDescent="0.3">
      <c r="A13" s="5">
        <v>16</v>
      </c>
      <c r="B13" s="6" t="s">
        <v>12</v>
      </c>
      <c r="C13" s="4">
        <v>1</v>
      </c>
      <c r="D13" s="4"/>
      <c r="E13" s="4"/>
      <c r="F13" s="4"/>
      <c r="G13" s="4"/>
      <c r="H13" s="4"/>
      <c r="I13" s="4">
        <v>0</v>
      </c>
    </row>
    <row r="14" spans="1:9" s="15" customFormat="1" x14ac:dyDescent="0.3">
      <c r="A14" s="5">
        <v>17</v>
      </c>
      <c r="B14" s="6" t="s">
        <v>7</v>
      </c>
      <c r="C14" s="4">
        <v>1</v>
      </c>
      <c r="D14" s="17"/>
      <c r="E14" s="17"/>
      <c r="F14" s="17"/>
      <c r="G14" s="17"/>
      <c r="H14" s="17"/>
      <c r="I14" s="17">
        <v>0</v>
      </c>
    </row>
    <row r="15" spans="1:9" s="15" customFormat="1" x14ac:dyDescent="0.3">
      <c r="A15" s="5">
        <v>18</v>
      </c>
      <c r="B15" s="6" t="s">
        <v>1</v>
      </c>
      <c r="C15" s="4">
        <v>1</v>
      </c>
      <c r="D15" s="16"/>
      <c r="E15" s="16"/>
      <c r="F15" s="16"/>
      <c r="G15" s="16"/>
      <c r="H15" s="16"/>
      <c r="I15" s="16">
        <v>0</v>
      </c>
    </row>
    <row r="16" spans="1:9" s="15" customFormat="1" x14ac:dyDescent="0.3">
      <c r="A16" s="5">
        <v>19</v>
      </c>
      <c r="B16" s="6" t="s">
        <v>2</v>
      </c>
      <c r="C16" s="4">
        <v>1</v>
      </c>
      <c r="D16" s="17"/>
      <c r="E16" s="17"/>
      <c r="F16" s="17"/>
      <c r="G16" s="17"/>
      <c r="H16" s="17"/>
      <c r="I16" s="17">
        <v>0</v>
      </c>
    </row>
    <row r="17" spans="1:9" s="15" customFormat="1" x14ac:dyDescent="0.3">
      <c r="A17" s="5">
        <v>20</v>
      </c>
      <c r="B17" s="6" t="s">
        <v>11</v>
      </c>
      <c r="C17" s="4">
        <v>1</v>
      </c>
      <c r="D17" s="4"/>
      <c r="E17" s="4"/>
      <c r="F17" s="4"/>
      <c r="G17" s="4"/>
      <c r="H17" s="4"/>
      <c r="I17" s="4">
        <v>0</v>
      </c>
    </row>
    <row r="18" spans="1:9" s="15" customFormat="1" x14ac:dyDescent="0.3">
      <c r="A18" s="5">
        <v>21</v>
      </c>
      <c r="B18" s="6" t="s">
        <v>9</v>
      </c>
      <c r="C18" s="4">
        <v>1</v>
      </c>
      <c r="D18" s="4"/>
      <c r="E18" s="4"/>
      <c r="F18" s="4"/>
      <c r="G18" s="4"/>
      <c r="H18" s="4"/>
      <c r="I18" s="4">
        <v>0</v>
      </c>
    </row>
    <row r="19" spans="1:9" s="15" customFormat="1" x14ac:dyDescent="0.3">
      <c r="A19" s="5">
        <v>22</v>
      </c>
      <c r="B19" s="6" t="s">
        <v>10</v>
      </c>
      <c r="C19" s="4">
        <v>1</v>
      </c>
      <c r="D19" s="4"/>
      <c r="E19" s="4"/>
      <c r="F19" s="4"/>
      <c r="G19" s="4"/>
      <c r="H19" s="4"/>
      <c r="I19" s="4">
        <v>0</v>
      </c>
    </row>
    <row r="20" spans="1:9" s="15" customFormat="1" x14ac:dyDescent="0.3">
      <c r="A20" s="5">
        <v>23</v>
      </c>
      <c r="B20" s="6" t="s">
        <v>3</v>
      </c>
      <c r="C20" s="4">
        <v>1</v>
      </c>
      <c r="D20" s="17"/>
      <c r="E20" s="17"/>
      <c r="F20" s="17"/>
      <c r="G20" s="17"/>
      <c r="H20" s="17"/>
      <c r="I20" s="17">
        <v>0</v>
      </c>
    </row>
    <row r="21" spans="1:9" s="15" customFormat="1" x14ac:dyDescent="0.3">
      <c r="A21" s="5">
        <v>24</v>
      </c>
      <c r="B21" s="6" t="s">
        <v>0</v>
      </c>
      <c r="C21" s="4">
        <v>1</v>
      </c>
      <c r="D21" s="4"/>
      <c r="E21" s="4"/>
      <c r="F21" s="4"/>
      <c r="G21" s="4"/>
      <c r="H21" s="4"/>
      <c r="I21" s="4">
        <v>0</v>
      </c>
    </row>
    <row r="22" spans="1:9" s="11" customFormat="1" x14ac:dyDescent="0.3">
      <c r="A22" s="8"/>
      <c r="B22" s="12" t="s">
        <v>28</v>
      </c>
      <c r="C22" s="10">
        <f>SUM(C23:C32)</f>
        <v>10</v>
      </c>
      <c r="D22" s="10"/>
      <c r="E22" s="10"/>
      <c r="F22" s="10"/>
      <c r="G22" s="10"/>
      <c r="H22" s="10"/>
      <c r="I22" s="10">
        <f t="shared" ref="I22" si="2">I23+I24+I25+I26+I27+I28+I29+I30+I31+I32</f>
        <v>0</v>
      </c>
    </row>
    <row r="23" spans="1:9" s="15" customFormat="1" x14ac:dyDescent="0.3">
      <c r="A23" s="5">
        <v>25</v>
      </c>
      <c r="B23" s="6" t="s">
        <v>34</v>
      </c>
      <c r="C23" s="4">
        <v>1</v>
      </c>
      <c r="D23" s="17">
        <v>948</v>
      </c>
      <c r="E23" s="17">
        <v>652</v>
      </c>
      <c r="F23" s="17">
        <v>862</v>
      </c>
      <c r="G23" s="17">
        <v>652</v>
      </c>
      <c r="H23" s="17">
        <v>86</v>
      </c>
      <c r="I23" s="17">
        <v>0</v>
      </c>
    </row>
    <row r="24" spans="1:9" s="15" customFormat="1" x14ac:dyDescent="0.3">
      <c r="A24" s="5">
        <v>26</v>
      </c>
      <c r="B24" s="6" t="s">
        <v>13</v>
      </c>
      <c r="C24" s="4">
        <v>1</v>
      </c>
      <c r="D24" s="4"/>
      <c r="E24" s="4"/>
      <c r="F24" s="4"/>
      <c r="G24" s="4"/>
      <c r="H24" s="4"/>
      <c r="I24" s="4">
        <v>0</v>
      </c>
    </row>
    <row r="25" spans="1:9" s="15" customFormat="1" x14ac:dyDescent="0.3">
      <c r="A25" s="5">
        <v>27</v>
      </c>
      <c r="B25" s="6" t="s">
        <v>14</v>
      </c>
      <c r="C25" s="4">
        <v>1</v>
      </c>
      <c r="D25" s="17"/>
      <c r="E25" s="17"/>
      <c r="F25" s="17"/>
      <c r="G25" s="17"/>
      <c r="H25" s="17"/>
      <c r="I25" s="17">
        <v>0</v>
      </c>
    </row>
    <row r="26" spans="1:9" s="15" customFormat="1" x14ac:dyDescent="0.3">
      <c r="A26" s="5">
        <v>28</v>
      </c>
      <c r="B26" s="6" t="s">
        <v>15</v>
      </c>
      <c r="C26" s="4">
        <v>1</v>
      </c>
      <c r="D26" s="17"/>
      <c r="E26" s="17"/>
      <c r="F26" s="17"/>
      <c r="G26" s="17"/>
      <c r="H26" s="17"/>
      <c r="I26" s="17">
        <v>0</v>
      </c>
    </row>
    <row r="27" spans="1:9" s="15" customFormat="1" x14ac:dyDescent="0.3">
      <c r="A27" s="5">
        <v>29</v>
      </c>
      <c r="B27" s="6" t="s">
        <v>16</v>
      </c>
      <c r="C27" s="4">
        <v>1</v>
      </c>
      <c r="D27" s="4"/>
      <c r="E27" s="4"/>
      <c r="F27" s="4"/>
      <c r="G27" s="4"/>
      <c r="H27" s="4"/>
      <c r="I27" s="4">
        <v>0</v>
      </c>
    </row>
    <row r="28" spans="1:9" s="15" customFormat="1" x14ac:dyDescent="0.3">
      <c r="A28" s="5">
        <v>30</v>
      </c>
      <c r="B28" s="6" t="s">
        <v>17</v>
      </c>
      <c r="C28" s="4">
        <v>1</v>
      </c>
      <c r="D28" s="17"/>
      <c r="E28" s="17"/>
      <c r="F28" s="17"/>
      <c r="G28" s="17"/>
      <c r="H28" s="17"/>
      <c r="I28" s="17">
        <v>0</v>
      </c>
    </row>
    <row r="29" spans="1:9" s="15" customFormat="1" x14ac:dyDescent="0.3">
      <c r="A29" s="5">
        <v>31</v>
      </c>
      <c r="B29" s="6" t="s">
        <v>18</v>
      </c>
      <c r="C29" s="4">
        <v>1</v>
      </c>
      <c r="D29" s="18"/>
      <c r="E29" s="18"/>
      <c r="F29" s="18"/>
      <c r="G29" s="18"/>
      <c r="H29" s="18"/>
      <c r="I29" s="18">
        <v>0</v>
      </c>
    </row>
    <row r="30" spans="1:9" s="15" customFormat="1" x14ac:dyDescent="0.3">
      <c r="A30" s="5">
        <v>32</v>
      </c>
      <c r="B30" s="6" t="s">
        <v>19</v>
      </c>
      <c r="C30" s="4">
        <v>1</v>
      </c>
      <c r="D30" s="4"/>
      <c r="E30" s="4"/>
      <c r="F30" s="4"/>
      <c r="G30" s="4"/>
      <c r="H30" s="4"/>
      <c r="I30" s="4">
        <v>0</v>
      </c>
    </row>
    <row r="31" spans="1:9" s="15" customFormat="1" x14ac:dyDescent="0.3">
      <c r="A31" s="5">
        <v>33</v>
      </c>
      <c r="B31" s="6" t="s">
        <v>20</v>
      </c>
      <c r="C31" s="4">
        <v>1</v>
      </c>
      <c r="D31" s="4"/>
      <c r="E31" s="4"/>
      <c r="F31" s="4"/>
      <c r="G31" s="4"/>
      <c r="H31" s="4"/>
      <c r="I31" s="4">
        <v>0</v>
      </c>
    </row>
    <row r="32" spans="1:9" s="15" customFormat="1" x14ac:dyDescent="0.3">
      <c r="A32" s="5">
        <v>34</v>
      </c>
      <c r="B32" s="6" t="s">
        <v>35</v>
      </c>
      <c r="C32" s="4">
        <v>1</v>
      </c>
      <c r="D32" s="4"/>
      <c r="E32" s="4"/>
      <c r="F32" s="4"/>
      <c r="G32" s="4"/>
      <c r="H32" s="4"/>
      <c r="I32" s="4">
        <v>0</v>
      </c>
    </row>
  </sheetData>
  <mergeCells count="7">
    <mergeCell ref="B1:I1"/>
    <mergeCell ref="A3:A5"/>
    <mergeCell ref="B3:B5"/>
    <mergeCell ref="C3:C5"/>
    <mergeCell ref="D3:I3"/>
    <mergeCell ref="D4:D5"/>
    <mergeCell ref="E4:I4"/>
  </mergeCells>
  <pageMargins left="0.31496062992125984" right="0.31496062992125984" top="0.35433070866141736" bottom="0.39370078740157483" header="0.31496062992125984" footer="0.31496062992125984"/>
  <pageSetup paperSize="9" scale="66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разрезе специальностей1 (2)</vt:lpstr>
      <vt:lpstr>'в разрезе специальностей1 (2)'!Заголовки_для_печати</vt:lpstr>
      <vt:lpstr>'в разрезе специальностей1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2020-09-25T14:03:09Z</dcterms:modified>
</cp:coreProperties>
</file>